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navigationservices.sharepoint.com/teams/FAORTWRConsolesReplacementProject-BSC/Shared Documents/BSC/Draft/"/>
    </mc:Choice>
  </mc:AlternateContent>
  <xr:revisionPtr revIDLastSave="145" documentId="8_{3042E892-F2A4-4631-AFC0-C228AF65F26D}" xr6:coauthVersionLast="47" xr6:coauthVersionMax="47" xr10:uidLastSave="{297CCEA2-AB87-4499-A344-95FC10B98054}"/>
  <bookViews>
    <workbookView xWindow="28680" yWindow="-120" windowWidth="29040" windowHeight="17520" xr2:uid="{00000000-000D-0000-FFFF-FFFF00000000}"/>
  </bookViews>
  <sheets>
    <sheet name="Volume 2" sheetId="1" r:id="rId1"/>
    <sheet name="Volume 3" sheetId="2" r:id="rId2"/>
    <sheet name="Volume 4" sheetId="3" r:id="rId3"/>
  </sheets>
  <definedNames>
    <definedName name="_Hlk496867461" localSheetId="2">'Volume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D33" i="2"/>
  <c r="D59" i="1"/>
  <c r="F33" i="2"/>
  <c r="E10" i="2" l="1"/>
  <c r="E25" i="2"/>
  <c r="E11" i="2"/>
  <c r="E26" i="2"/>
  <c r="E12" i="2"/>
  <c r="E27" i="2"/>
  <c r="E15" i="2"/>
  <c r="E29" i="2"/>
  <c r="E16" i="2"/>
  <c r="E30" i="2"/>
  <c r="E24" i="2"/>
  <c r="E14" i="2"/>
  <c r="E17" i="2"/>
  <c r="E31" i="2"/>
  <c r="E18" i="2"/>
  <c r="E32" i="2"/>
  <c r="E19" i="2"/>
  <c r="E20" i="2"/>
  <c r="E23" i="2"/>
  <c r="E6" i="2"/>
  <c r="E21" i="2"/>
  <c r="E7" i="2"/>
  <c r="E9" i="2"/>
  <c r="D9" i="3"/>
  <c r="E33" i="2" l="1"/>
</calcChain>
</file>

<file path=xl/sharedStrings.xml><?xml version="1.0" encoding="utf-8"?>
<sst xmlns="http://schemas.openxmlformats.org/spreadsheetml/2006/main" count="206" uniqueCount="169">
  <si>
    <t>GENERAL SPECIFICATIONS</t>
  </si>
  <si>
    <t>Modularity</t>
  </si>
  <si>
    <t>-</t>
  </si>
  <si>
    <t>1.10</t>
  </si>
  <si>
    <t>NUMBER OF EVALUATION ITEMS</t>
  </si>
  <si>
    <t>CALCULATED WEIGHTING</t>
  </si>
  <si>
    <t>VOLUME 2</t>
  </si>
  <si>
    <t>VOLUME 3</t>
  </si>
  <si>
    <t>PROJECT MANAGEMENT</t>
  </si>
  <si>
    <t>General</t>
  </si>
  <si>
    <t>Project Management Plan</t>
  </si>
  <si>
    <t>Project Status Reports</t>
  </si>
  <si>
    <t>Master Project Schedule</t>
  </si>
  <si>
    <t>Activity Dictionary</t>
  </si>
  <si>
    <t>Data Management</t>
  </si>
  <si>
    <t>Progress Review Meetings</t>
  </si>
  <si>
    <t>Requirements</t>
  </si>
  <si>
    <t>Matters for Consideration</t>
  </si>
  <si>
    <t>Participants in Progress Review Meetings</t>
  </si>
  <si>
    <t>Documentation</t>
  </si>
  <si>
    <t>Costs</t>
  </si>
  <si>
    <t>Work Breakdown Structure</t>
  </si>
  <si>
    <t>Resumes of Key Personnel</t>
  </si>
  <si>
    <t>Resource Allocation Plan</t>
  </si>
  <si>
    <t>SYSTEM ENGINEERING</t>
  </si>
  <si>
    <t>System Engineering Master Plan</t>
  </si>
  <si>
    <t>Health and Safety Management Plan</t>
  </si>
  <si>
    <t>Risk Management Plan</t>
  </si>
  <si>
    <t>QUALITY ASSURANCE</t>
  </si>
  <si>
    <t>Quality Assurance Audits</t>
  </si>
  <si>
    <t>Responsibility for Quality Assurance</t>
  </si>
  <si>
    <t>Contract Data Requirements List</t>
  </si>
  <si>
    <t>VOLUME 4</t>
  </si>
  <si>
    <t>SECTION/ PARAGRAPH</t>
  </si>
  <si>
    <t>ELEMENT NAME</t>
  </si>
  <si>
    <t>WEIGHTING (%)</t>
  </si>
  <si>
    <t>1</t>
  </si>
  <si>
    <t>2</t>
  </si>
  <si>
    <t>CHAPTER 1:</t>
  </si>
  <si>
    <t>TECHNICAL SPECIFICATIONS</t>
  </si>
  <si>
    <t>CONSOLE SPECIFICATIONS</t>
  </si>
  <si>
    <t>1.1</t>
  </si>
  <si>
    <t>Material</t>
  </si>
  <si>
    <t>1.2</t>
  </si>
  <si>
    <t>1.3</t>
  </si>
  <si>
    <t>Ergonomics</t>
  </si>
  <si>
    <t>1.4</t>
  </si>
  <si>
    <t>1.5</t>
  </si>
  <si>
    <t>1.6</t>
  </si>
  <si>
    <t>Adjacent Consoles</t>
  </si>
  <si>
    <t>1.7</t>
  </si>
  <si>
    <t>Flight Strip Board</t>
  </si>
  <si>
    <t>1.8</t>
  </si>
  <si>
    <t>Flight Strip Slider Track</t>
  </si>
  <si>
    <t>1.9</t>
  </si>
  <si>
    <t>Equipment Cabinets</t>
  </si>
  <si>
    <t>Console Equipment Cabinet</t>
  </si>
  <si>
    <t>Freestanding Equipment Cabinet</t>
  </si>
  <si>
    <t>Freestanding General Use Cabinets</t>
  </si>
  <si>
    <t>1.11</t>
  </si>
  <si>
    <t>KVM Extenders</t>
  </si>
  <si>
    <t>1.12</t>
  </si>
  <si>
    <t>Auxiliary or Special Modules</t>
  </si>
  <si>
    <t>Headset connecting ports module</t>
  </si>
  <si>
    <t>Crash Alarm Module</t>
  </si>
  <si>
    <t>File Storage Module</t>
  </si>
  <si>
    <t>Fire Crash Alarm System Module</t>
  </si>
  <si>
    <t>1.13</t>
  </si>
  <si>
    <t>Cable Management</t>
  </si>
  <si>
    <t>Cable Routes</t>
  </si>
  <si>
    <t>Cable Separation</t>
  </si>
  <si>
    <t>Cable Routing Mechanism/s</t>
  </si>
  <si>
    <t>Cable Supply</t>
  </si>
  <si>
    <t>Raised Floor</t>
  </si>
  <si>
    <t>1.14</t>
  </si>
  <si>
    <t>Display/Monitor Mounting Arm</t>
  </si>
  <si>
    <t>TOWER CAB SPECIFICATIONS</t>
  </si>
  <si>
    <t>2.1</t>
  </si>
  <si>
    <t>Tower Cab Consoles and Equipment Fitting Requirements</t>
  </si>
  <si>
    <t>2.2</t>
  </si>
  <si>
    <t>CHAPTER 2:</t>
  </si>
  <si>
    <t>3.1</t>
  </si>
  <si>
    <t>Project Execution and Compliance</t>
  </si>
  <si>
    <t>LED Desk Lamps</t>
  </si>
  <si>
    <t>1.15</t>
  </si>
  <si>
    <t>1.16</t>
  </si>
  <si>
    <t>Temporary Desks</t>
  </si>
  <si>
    <t>1.17</t>
  </si>
  <si>
    <t>Equipment required for Transition</t>
  </si>
  <si>
    <t>Flooring</t>
  </si>
  <si>
    <t>2.3</t>
  </si>
  <si>
    <t>Air Conditioning Ducting</t>
  </si>
  <si>
    <t>2.4</t>
  </si>
  <si>
    <t>Temporary Raised Floor</t>
  </si>
  <si>
    <t>TOTAL WEIGHT (%)</t>
  </si>
  <si>
    <t>3.2</t>
  </si>
  <si>
    <t>Installation, Transitioning and Commissioning (ITC) Plans</t>
  </si>
  <si>
    <t>3.3</t>
  </si>
  <si>
    <t>Technical Review Meetings</t>
  </si>
  <si>
    <t>3.4</t>
  </si>
  <si>
    <t>3.5</t>
  </si>
  <si>
    <t>4.1</t>
  </si>
  <si>
    <t>Quality Assurance Plan</t>
  </si>
  <si>
    <t>4.2</t>
  </si>
  <si>
    <t>4.3</t>
  </si>
  <si>
    <t>4.4</t>
  </si>
  <si>
    <t>LOGISTICS SPECIFICATIONS</t>
  </si>
  <si>
    <t>Supply, Delivery and Installation</t>
  </si>
  <si>
    <t>Spares</t>
  </si>
  <si>
    <t>Warranty</t>
  </si>
  <si>
    <t>GENERAL INSTRUCTIONS TO BIDDERS</t>
  </si>
  <si>
    <t>SCOPE OF WORK</t>
  </si>
  <si>
    <t>PRELIMINARY</t>
  </si>
  <si>
    <t>SYSTEM DESCRIPTION</t>
  </si>
  <si>
    <t>EXISTING CONSOLE LAYOUT</t>
  </si>
  <si>
    <t>PROPOSED CONSOLES</t>
  </si>
  <si>
    <t>6.1</t>
  </si>
  <si>
    <t>Tower Equipment</t>
  </si>
  <si>
    <t>6.2</t>
  </si>
  <si>
    <t>Proposed Console Layout</t>
  </si>
  <si>
    <t>6.3</t>
  </si>
  <si>
    <t>Transition Principles</t>
  </si>
  <si>
    <t>Design Life</t>
  </si>
  <si>
    <t>Electrical</t>
  </si>
  <si>
    <t>Disposal</t>
  </si>
  <si>
    <t>Console Design</t>
  </si>
  <si>
    <t>1.12.1</t>
  </si>
  <si>
    <t>1.12.2</t>
  </si>
  <si>
    <t>1.12.3</t>
  </si>
  <si>
    <t>1.16.1</t>
  </si>
  <si>
    <t>1U Blank Panel Module</t>
  </si>
  <si>
    <t>1.16.2</t>
  </si>
  <si>
    <t>Emergency Very High Frequency (VHF) Radio (Dittel) module</t>
  </si>
  <si>
    <t>1.16.3</t>
  </si>
  <si>
    <t>T6 Controller Modules</t>
  </si>
  <si>
    <t>1.16.4</t>
  </si>
  <si>
    <t>1.16.5</t>
  </si>
  <si>
    <t>1.16.6</t>
  </si>
  <si>
    <t>1.16.7</t>
  </si>
  <si>
    <t>1.17.1</t>
  </si>
  <si>
    <t>1.17.2</t>
  </si>
  <si>
    <t>1.17.3</t>
  </si>
  <si>
    <t>1.17.4</t>
  </si>
  <si>
    <t>1.17.5</t>
  </si>
  <si>
    <t>1.18</t>
  </si>
  <si>
    <t>1.19</t>
  </si>
  <si>
    <t>VCCS Mounting Solution</t>
  </si>
  <si>
    <t>1.20</t>
  </si>
  <si>
    <t>1.21</t>
  </si>
  <si>
    <t>Console Mock Setup</t>
  </si>
  <si>
    <t>COMPANY EXPERIENCE</t>
  </si>
  <si>
    <t>3.3.1</t>
  </si>
  <si>
    <t>3.3.2</t>
  </si>
  <si>
    <t>3.3.3</t>
  </si>
  <si>
    <t>3.5.1</t>
  </si>
  <si>
    <t>3.5.2</t>
  </si>
  <si>
    <t>3.5.3</t>
  </si>
  <si>
    <t>3.5.4</t>
  </si>
  <si>
    <t>3.5.5</t>
  </si>
  <si>
    <t>3.6</t>
  </si>
  <si>
    <t>3.7</t>
  </si>
  <si>
    <t>3.8</t>
  </si>
  <si>
    <t>4.5</t>
  </si>
  <si>
    <t>5.1</t>
  </si>
  <si>
    <t>5.2</t>
  </si>
  <si>
    <t>5.3</t>
  </si>
  <si>
    <t>5.4</t>
  </si>
  <si>
    <t>Weight per requirement</t>
  </si>
  <si>
    <t>No. of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</si>
</sst>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2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2" fontId="0" fillId="4" borderId="1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9"/>
  <sheetViews>
    <sheetView tabSelected="1" zoomScale="145" zoomScaleNormal="145" workbookViewId="0">
      <selection activeCell="G23" sqref="G23"/>
    </sheetView>
  </sheetViews>
  <sheetFormatPr defaultRowHeight="14.5" x14ac:dyDescent="0.35"/>
  <cols>
    <col min="2" max="2" width="20.6328125" style="1" customWidth="1"/>
    <col min="3" max="3" width="44.7265625" style="3" bestFit="1" customWidth="1"/>
    <col min="4" max="4" width="19.90625" style="9" customWidth="1"/>
    <col min="6" max="6" width="13.1796875" style="2" customWidth="1"/>
    <col min="7" max="7" width="56.26953125" bestFit="1" customWidth="1"/>
  </cols>
  <sheetData>
    <row r="1" spans="2:6" ht="15" thickBot="1" x14ac:dyDescent="0.4">
      <c r="B1" s="28" t="s">
        <v>6</v>
      </c>
      <c r="C1" s="29"/>
      <c r="D1" s="30"/>
      <c r="F1"/>
    </row>
    <row r="2" spans="2:6" x14ac:dyDescent="0.35">
      <c r="B2" s="20" t="s">
        <v>33</v>
      </c>
      <c r="C2" s="21" t="s">
        <v>34</v>
      </c>
      <c r="D2" s="22" t="s">
        <v>35</v>
      </c>
      <c r="F2"/>
    </row>
    <row r="3" spans="2:6" x14ac:dyDescent="0.35">
      <c r="B3" s="23">
        <v>1</v>
      </c>
      <c r="C3" s="24" t="s">
        <v>110</v>
      </c>
      <c r="D3" s="23"/>
      <c r="F3"/>
    </row>
    <row r="4" spans="2:6" x14ac:dyDescent="0.35">
      <c r="B4" s="23">
        <v>2</v>
      </c>
      <c r="C4" s="24" t="s">
        <v>111</v>
      </c>
      <c r="D4" s="23"/>
      <c r="F4"/>
    </row>
    <row r="5" spans="2:6" x14ac:dyDescent="0.35">
      <c r="B5" s="23">
        <v>3</v>
      </c>
      <c r="C5" s="24" t="s">
        <v>112</v>
      </c>
      <c r="D5" s="23"/>
      <c r="F5"/>
    </row>
    <row r="6" spans="2:6" x14ac:dyDescent="0.35">
      <c r="B6" s="23">
        <v>4</v>
      </c>
      <c r="C6" s="24" t="s">
        <v>113</v>
      </c>
      <c r="D6" s="23"/>
      <c r="F6"/>
    </row>
    <row r="7" spans="2:6" x14ac:dyDescent="0.35">
      <c r="B7" s="23">
        <v>5</v>
      </c>
      <c r="C7" s="24" t="s">
        <v>114</v>
      </c>
      <c r="D7" s="23"/>
      <c r="F7"/>
    </row>
    <row r="8" spans="2:6" x14ac:dyDescent="0.35">
      <c r="B8" s="23">
        <v>6</v>
      </c>
      <c r="C8" s="24" t="s">
        <v>115</v>
      </c>
      <c r="D8" s="23"/>
      <c r="F8"/>
    </row>
    <row r="9" spans="2:6" x14ac:dyDescent="0.35">
      <c r="B9" s="23" t="s">
        <v>116</v>
      </c>
      <c r="C9" s="24" t="s">
        <v>117</v>
      </c>
      <c r="D9" s="23"/>
      <c r="F9"/>
    </row>
    <row r="10" spans="2:6" x14ac:dyDescent="0.35">
      <c r="B10" s="23" t="s">
        <v>118</v>
      </c>
      <c r="C10" s="24" t="s">
        <v>119</v>
      </c>
      <c r="D10" s="23"/>
      <c r="F10"/>
    </row>
    <row r="11" spans="2:6" x14ac:dyDescent="0.35">
      <c r="B11" s="23" t="s">
        <v>120</v>
      </c>
      <c r="C11" s="24" t="s">
        <v>121</v>
      </c>
      <c r="D11" s="23"/>
      <c r="F11"/>
    </row>
    <row r="12" spans="2:6" x14ac:dyDescent="0.35">
      <c r="B12" s="23" t="s">
        <v>38</v>
      </c>
      <c r="C12" s="24" t="s">
        <v>39</v>
      </c>
      <c r="D12" s="23"/>
      <c r="F12"/>
    </row>
    <row r="13" spans="2:6" x14ac:dyDescent="0.35">
      <c r="B13" s="23">
        <v>1</v>
      </c>
      <c r="C13" s="24" t="s">
        <v>40</v>
      </c>
      <c r="D13" s="23"/>
      <c r="F13"/>
    </row>
    <row r="14" spans="2:6" x14ac:dyDescent="0.35">
      <c r="B14" s="5" t="s">
        <v>41</v>
      </c>
      <c r="C14" s="8" t="s">
        <v>107</v>
      </c>
      <c r="D14" s="5">
        <v>0.5</v>
      </c>
      <c r="F14"/>
    </row>
    <row r="15" spans="2:6" x14ac:dyDescent="0.35">
      <c r="B15" s="5" t="s">
        <v>43</v>
      </c>
      <c r="C15" s="8" t="s">
        <v>122</v>
      </c>
      <c r="D15" s="5">
        <v>2.5</v>
      </c>
      <c r="F15"/>
    </row>
    <row r="16" spans="2:6" x14ac:dyDescent="0.35">
      <c r="B16" s="5" t="s">
        <v>44</v>
      </c>
      <c r="C16" s="8" t="s">
        <v>42</v>
      </c>
      <c r="D16" s="5">
        <v>7.5</v>
      </c>
      <c r="F16"/>
    </row>
    <row r="17" spans="2:6" x14ac:dyDescent="0.35">
      <c r="B17" s="5" t="s">
        <v>46</v>
      </c>
      <c r="C17" s="8" t="s">
        <v>1</v>
      </c>
      <c r="D17" s="5">
        <v>1</v>
      </c>
      <c r="F17"/>
    </row>
    <row r="18" spans="2:6" x14ac:dyDescent="0.35">
      <c r="B18" s="5" t="s">
        <v>47</v>
      </c>
      <c r="C18" s="8" t="s">
        <v>45</v>
      </c>
      <c r="D18" s="5">
        <v>3</v>
      </c>
      <c r="F18"/>
    </row>
    <row r="19" spans="2:6" x14ac:dyDescent="0.35">
      <c r="B19" s="5" t="s">
        <v>48</v>
      </c>
      <c r="C19" s="8" t="s">
        <v>123</v>
      </c>
      <c r="D19" s="5">
        <v>1</v>
      </c>
      <c r="F19"/>
    </row>
    <row r="20" spans="2:6" x14ac:dyDescent="0.35">
      <c r="B20" s="5" t="s">
        <v>50</v>
      </c>
      <c r="C20" s="8" t="s">
        <v>124</v>
      </c>
      <c r="D20" s="5">
        <v>0.5</v>
      </c>
      <c r="F20"/>
    </row>
    <row r="21" spans="2:6" x14ac:dyDescent="0.35">
      <c r="B21" s="5" t="s">
        <v>52</v>
      </c>
      <c r="C21" s="8" t="s">
        <v>125</v>
      </c>
      <c r="D21" s="5">
        <v>14</v>
      </c>
      <c r="F21"/>
    </row>
    <row r="22" spans="2:6" x14ac:dyDescent="0.35">
      <c r="B22" s="5" t="s">
        <v>54</v>
      </c>
      <c r="C22" s="8" t="s">
        <v>49</v>
      </c>
      <c r="D22" s="5">
        <v>1</v>
      </c>
      <c r="F22"/>
    </row>
    <row r="23" spans="2:6" x14ac:dyDescent="0.35">
      <c r="B23" s="5" t="s">
        <v>3</v>
      </c>
      <c r="C23" s="8" t="s">
        <v>51</v>
      </c>
      <c r="D23" s="5">
        <v>3</v>
      </c>
      <c r="F23"/>
    </row>
    <row r="24" spans="2:6" x14ac:dyDescent="0.35">
      <c r="B24" s="5" t="s">
        <v>59</v>
      </c>
      <c r="C24" s="8" t="s">
        <v>53</v>
      </c>
      <c r="D24" s="5">
        <v>3</v>
      </c>
      <c r="F24"/>
    </row>
    <row r="25" spans="2:6" x14ac:dyDescent="0.35">
      <c r="B25" s="23" t="s">
        <v>61</v>
      </c>
      <c r="C25" s="24" t="s">
        <v>55</v>
      </c>
      <c r="D25" s="23"/>
      <c r="F25"/>
    </row>
    <row r="26" spans="2:6" x14ac:dyDescent="0.35">
      <c r="B26" s="5" t="s">
        <v>126</v>
      </c>
      <c r="C26" s="8" t="s">
        <v>9</v>
      </c>
      <c r="D26" s="5">
        <v>7.5</v>
      </c>
      <c r="F26"/>
    </row>
    <row r="27" spans="2:6" x14ac:dyDescent="0.35">
      <c r="B27" s="5" t="s">
        <v>127</v>
      </c>
      <c r="C27" s="8" t="s">
        <v>56</v>
      </c>
      <c r="D27" s="5">
        <v>1.3</v>
      </c>
      <c r="F27"/>
    </row>
    <row r="28" spans="2:6" x14ac:dyDescent="0.35">
      <c r="B28" s="5" t="s">
        <v>128</v>
      </c>
      <c r="C28" s="8" t="s">
        <v>57</v>
      </c>
      <c r="D28" s="5">
        <v>2.5</v>
      </c>
      <c r="F28"/>
    </row>
    <row r="29" spans="2:6" x14ac:dyDescent="0.35">
      <c r="B29" s="5" t="s">
        <v>67</v>
      </c>
      <c r="C29" s="8" t="s">
        <v>58</v>
      </c>
      <c r="D29" s="5">
        <v>3.2</v>
      </c>
      <c r="F29"/>
    </row>
    <row r="30" spans="2:6" x14ac:dyDescent="0.35">
      <c r="B30" s="5" t="s">
        <v>74</v>
      </c>
      <c r="C30" s="8" t="s">
        <v>60</v>
      </c>
      <c r="D30" s="5">
        <v>3.8</v>
      </c>
      <c r="F30"/>
    </row>
    <row r="31" spans="2:6" x14ac:dyDescent="0.35">
      <c r="B31" s="5" t="s">
        <v>84</v>
      </c>
      <c r="C31" s="8" t="s">
        <v>83</v>
      </c>
      <c r="D31" s="5">
        <v>1.8</v>
      </c>
      <c r="F31"/>
    </row>
    <row r="32" spans="2:6" x14ac:dyDescent="0.35">
      <c r="B32" s="23" t="s">
        <v>85</v>
      </c>
      <c r="C32" s="24" t="s">
        <v>62</v>
      </c>
      <c r="D32" s="23"/>
      <c r="F32"/>
    </row>
    <row r="33" spans="2:6" x14ac:dyDescent="0.35">
      <c r="B33" s="5" t="s">
        <v>129</v>
      </c>
      <c r="C33" s="8" t="s">
        <v>130</v>
      </c>
      <c r="D33" s="5">
        <v>1</v>
      </c>
      <c r="F33"/>
    </row>
    <row r="34" spans="2:6" x14ac:dyDescent="0.35">
      <c r="B34" s="5" t="s">
        <v>131</v>
      </c>
      <c r="C34" s="8" t="s">
        <v>132</v>
      </c>
      <c r="D34" s="5">
        <v>1</v>
      </c>
      <c r="F34"/>
    </row>
    <row r="35" spans="2:6" x14ac:dyDescent="0.35">
      <c r="B35" s="5" t="s">
        <v>133</v>
      </c>
      <c r="C35" s="8" t="s">
        <v>134</v>
      </c>
      <c r="D35" s="5">
        <v>1</v>
      </c>
      <c r="F35"/>
    </row>
    <row r="36" spans="2:6" x14ac:dyDescent="0.35">
      <c r="B36" s="5" t="s">
        <v>135</v>
      </c>
      <c r="C36" s="8" t="s">
        <v>63</v>
      </c>
      <c r="D36" s="5">
        <v>1</v>
      </c>
      <c r="F36"/>
    </row>
    <row r="37" spans="2:6" x14ac:dyDescent="0.35">
      <c r="B37" s="5" t="s">
        <v>136</v>
      </c>
      <c r="C37" s="8" t="s">
        <v>64</v>
      </c>
      <c r="D37" s="5">
        <v>1</v>
      </c>
      <c r="F37"/>
    </row>
    <row r="38" spans="2:6" x14ac:dyDescent="0.35">
      <c r="B38" s="5" t="s">
        <v>137</v>
      </c>
      <c r="C38" s="8" t="s">
        <v>65</v>
      </c>
      <c r="D38" s="5">
        <v>1</v>
      </c>
      <c r="F38"/>
    </row>
    <row r="39" spans="2:6" x14ac:dyDescent="0.35">
      <c r="B39" s="5" t="s">
        <v>138</v>
      </c>
      <c r="C39" s="8" t="s">
        <v>66</v>
      </c>
      <c r="D39" s="5">
        <v>1</v>
      </c>
      <c r="F39"/>
    </row>
    <row r="40" spans="2:6" x14ac:dyDescent="0.35">
      <c r="B40" s="23" t="s">
        <v>87</v>
      </c>
      <c r="C40" s="24" t="s">
        <v>68</v>
      </c>
      <c r="D40" s="23"/>
      <c r="F40"/>
    </row>
    <row r="41" spans="2:6" x14ac:dyDescent="0.35">
      <c r="B41" s="5" t="s">
        <v>139</v>
      </c>
      <c r="C41" s="8" t="s">
        <v>69</v>
      </c>
      <c r="D41" s="5">
        <v>2.5</v>
      </c>
      <c r="F41"/>
    </row>
    <row r="42" spans="2:6" x14ac:dyDescent="0.35">
      <c r="B42" s="5" t="s">
        <v>140</v>
      </c>
      <c r="C42" s="8" t="s">
        <v>70</v>
      </c>
      <c r="D42" s="5">
        <v>1</v>
      </c>
      <c r="F42"/>
    </row>
    <row r="43" spans="2:6" x14ac:dyDescent="0.35">
      <c r="B43" s="5" t="s">
        <v>141</v>
      </c>
      <c r="C43" s="8" t="s">
        <v>71</v>
      </c>
      <c r="D43" s="5">
        <v>1</v>
      </c>
      <c r="F43"/>
    </row>
    <row r="44" spans="2:6" x14ac:dyDescent="0.35">
      <c r="B44" s="5" t="s">
        <v>142</v>
      </c>
      <c r="C44" s="8" t="s">
        <v>72</v>
      </c>
      <c r="D44" s="5">
        <v>1</v>
      </c>
      <c r="F44"/>
    </row>
    <row r="45" spans="2:6" x14ac:dyDescent="0.35">
      <c r="B45" s="5" t="s">
        <v>143</v>
      </c>
      <c r="C45" s="8" t="s">
        <v>73</v>
      </c>
      <c r="D45" s="5">
        <v>1</v>
      </c>
      <c r="F45"/>
    </row>
    <row r="46" spans="2:6" x14ac:dyDescent="0.35">
      <c r="B46" s="5" t="s">
        <v>144</v>
      </c>
      <c r="C46" s="8" t="s">
        <v>75</v>
      </c>
      <c r="D46" s="5">
        <v>5.7</v>
      </c>
      <c r="F46"/>
    </row>
    <row r="47" spans="2:6" x14ac:dyDescent="0.35">
      <c r="B47" s="5" t="s">
        <v>145</v>
      </c>
      <c r="C47" s="8" t="s">
        <v>146</v>
      </c>
      <c r="D47" s="5">
        <v>1</v>
      </c>
      <c r="F47"/>
    </row>
    <row r="48" spans="2:6" x14ac:dyDescent="0.35">
      <c r="B48" s="5" t="s">
        <v>147</v>
      </c>
      <c r="C48" s="8" t="s">
        <v>86</v>
      </c>
      <c r="D48" s="5">
        <v>5.0999999999999996</v>
      </c>
      <c r="F48"/>
    </row>
    <row r="49" spans="2:6" x14ac:dyDescent="0.35">
      <c r="B49" s="5" t="s">
        <v>148</v>
      </c>
      <c r="C49" s="8" t="s">
        <v>88</v>
      </c>
      <c r="D49" s="5">
        <v>1</v>
      </c>
      <c r="F49"/>
    </row>
    <row r="50" spans="2:6" x14ac:dyDescent="0.35">
      <c r="B50" s="23">
        <v>2</v>
      </c>
      <c r="C50" s="24" t="s">
        <v>76</v>
      </c>
      <c r="D50" s="23"/>
      <c r="F50"/>
    </row>
    <row r="51" spans="2:6" x14ac:dyDescent="0.35">
      <c r="B51" s="5" t="s">
        <v>77</v>
      </c>
      <c r="C51" s="8" t="s">
        <v>78</v>
      </c>
      <c r="D51" s="5">
        <v>1.6</v>
      </c>
      <c r="F51"/>
    </row>
    <row r="52" spans="2:6" x14ac:dyDescent="0.35">
      <c r="B52" s="5" t="s">
        <v>79</v>
      </c>
      <c r="C52" s="8" t="s">
        <v>89</v>
      </c>
      <c r="D52" s="5">
        <v>3.2</v>
      </c>
      <c r="F52"/>
    </row>
    <row r="53" spans="2:6" x14ac:dyDescent="0.35">
      <c r="B53" s="5" t="s">
        <v>90</v>
      </c>
      <c r="C53" s="8" t="s">
        <v>91</v>
      </c>
      <c r="D53" s="5">
        <v>1</v>
      </c>
      <c r="F53"/>
    </row>
    <row r="54" spans="2:6" x14ac:dyDescent="0.35">
      <c r="B54" s="5" t="s">
        <v>92</v>
      </c>
      <c r="C54" s="8" t="s">
        <v>93</v>
      </c>
      <c r="D54" s="5">
        <v>6</v>
      </c>
      <c r="F54"/>
    </row>
    <row r="55" spans="2:6" x14ac:dyDescent="0.35">
      <c r="B55" s="23" t="s">
        <v>80</v>
      </c>
      <c r="C55" s="24" t="s">
        <v>0</v>
      </c>
      <c r="D55" s="23"/>
      <c r="F55"/>
    </row>
    <row r="56" spans="2:6" x14ac:dyDescent="0.35">
      <c r="B56" s="23">
        <v>3</v>
      </c>
      <c r="C56" s="24" t="s">
        <v>0</v>
      </c>
      <c r="D56" s="23"/>
      <c r="F56"/>
    </row>
    <row r="57" spans="2:6" x14ac:dyDescent="0.35">
      <c r="B57" s="5" t="s">
        <v>81</v>
      </c>
      <c r="C57" s="8" t="s">
        <v>82</v>
      </c>
      <c r="D57" s="5">
        <v>3.8</v>
      </c>
      <c r="F57"/>
    </row>
    <row r="58" spans="2:6" x14ac:dyDescent="0.35">
      <c r="B58" s="5" t="s">
        <v>95</v>
      </c>
      <c r="C58" s="8" t="s">
        <v>149</v>
      </c>
      <c r="D58" s="5">
        <v>1</v>
      </c>
      <c r="F58"/>
    </row>
    <row r="59" spans="2:6" x14ac:dyDescent="0.35">
      <c r="B59" s="31" t="s">
        <v>94</v>
      </c>
      <c r="C59" s="32"/>
      <c r="D59" s="27">
        <f>SUM(D14:D58)</f>
        <v>99.999999999999986</v>
      </c>
      <c r="F59"/>
    </row>
  </sheetData>
  <mergeCells count="2">
    <mergeCell ref="B1:D1"/>
    <mergeCell ref="B59:C5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"/>
  <sheetViews>
    <sheetView topLeftCell="B1" zoomScale="130" zoomScaleNormal="130" workbookViewId="0">
      <selection activeCell="F3" sqref="F3"/>
    </sheetView>
  </sheetViews>
  <sheetFormatPr defaultRowHeight="14.5" x14ac:dyDescent="0.35"/>
  <cols>
    <col min="2" max="2" width="19.90625" style="2" bestFit="1" customWidth="1"/>
    <col min="3" max="3" width="48.54296875" style="3" bestFit="1" customWidth="1"/>
    <col min="4" max="4" width="28.81640625" style="2" hidden="1" customWidth="1"/>
    <col min="5" max="5" width="22.26953125" style="9" hidden="1" customWidth="1"/>
    <col min="6" max="6" width="22.1796875" style="2" bestFit="1" customWidth="1"/>
    <col min="8" max="8" width="22" customWidth="1"/>
  </cols>
  <sheetData>
    <row r="1" spans="2:6" ht="15" thickBot="1" x14ac:dyDescent="0.4">
      <c r="B1" s="33" t="s">
        <v>7</v>
      </c>
      <c r="C1" s="34"/>
      <c r="D1" s="34"/>
      <c r="E1" s="34"/>
      <c r="F1" s="35"/>
    </row>
    <row r="2" spans="2:6" ht="15" thickBot="1" x14ac:dyDescent="0.4">
      <c r="B2" s="11" t="s">
        <v>33</v>
      </c>
      <c r="C2" s="12" t="s">
        <v>34</v>
      </c>
      <c r="D2" s="14" t="s">
        <v>4</v>
      </c>
      <c r="E2" s="17" t="s">
        <v>5</v>
      </c>
      <c r="F2" s="13" t="s">
        <v>35</v>
      </c>
    </row>
    <row r="3" spans="2:6" x14ac:dyDescent="0.35">
      <c r="B3" s="23">
        <v>1</v>
      </c>
      <c r="C3" s="24" t="s">
        <v>110</v>
      </c>
      <c r="D3" s="14"/>
      <c r="E3" s="17"/>
      <c r="F3" s="43"/>
    </row>
    <row r="4" spans="2:6" x14ac:dyDescent="0.35">
      <c r="B4" s="5">
        <v>2</v>
      </c>
      <c r="C4" s="4" t="s">
        <v>150</v>
      </c>
      <c r="D4" s="5">
        <v>1</v>
      </c>
      <c r="E4" s="18">
        <f t="shared" ref="E4:E32" si="0">$G$33*D4</f>
        <v>0</v>
      </c>
      <c r="F4" s="5">
        <v>6.12</v>
      </c>
    </row>
    <row r="5" spans="2:6" x14ac:dyDescent="0.35">
      <c r="B5" s="23">
        <v>3</v>
      </c>
      <c r="C5" s="25" t="s">
        <v>8</v>
      </c>
      <c r="D5" s="23" t="s">
        <v>2</v>
      </c>
      <c r="E5" s="26" t="s">
        <v>2</v>
      </c>
      <c r="F5" s="23" t="s">
        <v>2</v>
      </c>
    </row>
    <row r="6" spans="2:6" x14ac:dyDescent="0.35">
      <c r="B6" s="5" t="s">
        <v>81</v>
      </c>
      <c r="C6" s="4" t="s">
        <v>9</v>
      </c>
      <c r="D6" s="5">
        <v>4</v>
      </c>
      <c r="E6" s="18">
        <f t="shared" si="0"/>
        <v>0</v>
      </c>
      <c r="F6" s="5">
        <v>8.6999999999999993</v>
      </c>
    </row>
    <row r="7" spans="2:6" x14ac:dyDescent="0.35">
      <c r="B7" s="5" t="s">
        <v>95</v>
      </c>
      <c r="C7" s="4" t="s">
        <v>10</v>
      </c>
      <c r="D7" s="5">
        <v>1</v>
      </c>
      <c r="E7" s="18">
        <f t="shared" si="0"/>
        <v>0</v>
      </c>
      <c r="F7" s="5">
        <v>2.17</v>
      </c>
    </row>
    <row r="8" spans="2:6" x14ac:dyDescent="0.35">
      <c r="B8" s="23" t="s">
        <v>97</v>
      </c>
      <c r="C8" s="25" t="s">
        <v>11</v>
      </c>
      <c r="D8" s="23" t="s">
        <v>2</v>
      </c>
      <c r="E8" s="26" t="s">
        <v>2</v>
      </c>
      <c r="F8" s="23" t="s">
        <v>2</v>
      </c>
    </row>
    <row r="9" spans="2:6" x14ac:dyDescent="0.35">
      <c r="B9" s="5" t="s">
        <v>151</v>
      </c>
      <c r="C9" s="4" t="s">
        <v>9</v>
      </c>
      <c r="D9" s="5">
        <v>1</v>
      </c>
      <c r="E9" s="18">
        <f t="shared" si="0"/>
        <v>0</v>
      </c>
      <c r="F9" s="5">
        <v>2.17</v>
      </c>
    </row>
    <row r="10" spans="2:6" x14ac:dyDescent="0.35">
      <c r="B10" s="5" t="s">
        <v>152</v>
      </c>
      <c r="C10" s="4" t="s">
        <v>12</v>
      </c>
      <c r="D10" s="5">
        <v>1</v>
      </c>
      <c r="E10" s="18">
        <f t="shared" si="0"/>
        <v>0</v>
      </c>
      <c r="F10" s="5">
        <v>2.17</v>
      </c>
    </row>
    <row r="11" spans="2:6" x14ac:dyDescent="0.35">
      <c r="B11" s="5" t="s">
        <v>153</v>
      </c>
      <c r="C11" s="4" t="s">
        <v>13</v>
      </c>
      <c r="D11" s="5">
        <v>2</v>
      </c>
      <c r="E11" s="18">
        <f t="shared" si="0"/>
        <v>0</v>
      </c>
      <c r="F11" s="5">
        <v>4.3499999999999996</v>
      </c>
    </row>
    <row r="12" spans="2:6" x14ac:dyDescent="0.35">
      <c r="B12" s="5" t="s">
        <v>99</v>
      </c>
      <c r="C12" s="4" t="s">
        <v>14</v>
      </c>
      <c r="D12" s="5">
        <v>1</v>
      </c>
      <c r="E12" s="18">
        <f t="shared" si="0"/>
        <v>0</v>
      </c>
      <c r="F12" s="5">
        <v>2.17</v>
      </c>
    </row>
    <row r="13" spans="2:6" x14ac:dyDescent="0.35">
      <c r="B13" s="23" t="s">
        <v>100</v>
      </c>
      <c r="C13" s="25" t="s">
        <v>15</v>
      </c>
      <c r="D13" s="23" t="s">
        <v>2</v>
      </c>
      <c r="E13" s="26" t="s">
        <v>2</v>
      </c>
      <c r="F13" s="23" t="s">
        <v>2</v>
      </c>
    </row>
    <row r="14" spans="2:6" x14ac:dyDescent="0.35">
      <c r="B14" s="5" t="s">
        <v>154</v>
      </c>
      <c r="C14" s="4" t="s">
        <v>16</v>
      </c>
      <c r="D14" s="5">
        <v>1</v>
      </c>
      <c r="E14" s="18">
        <f t="shared" si="0"/>
        <v>0</v>
      </c>
      <c r="F14" s="5">
        <v>2.17</v>
      </c>
    </row>
    <row r="15" spans="2:6" x14ac:dyDescent="0.35">
      <c r="B15" s="5" t="s">
        <v>155</v>
      </c>
      <c r="C15" s="4" t="s">
        <v>17</v>
      </c>
      <c r="D15" s="5">
        <v>5</v>
      </c>
      <c r="E15" s="18">
        <f t="shared" si="0"/>
        <v>0</v>
      </c>
      <c r="F15" s="5">
        <v>10.87</v>
      </c>
    </row>
    <row r="16" spans="2:6" x14ac:dyDescent="0.35">
      <c r="B16" s="5" t="s">
        <v>156</v>
      </c>
      <c r="C16" s="4" t="s">
        <v>18</v>
      </c>
      <c r="D16" s="5">
        <v>1</v>
      </c>
      <c r="E16" s="18">
        <f t="shared" si="0"/>
        <v>0</v>
      </c>
      <c r="F16" s="5">
        <v>2.17</v>
      </c>
    </row>
    <row r="17" spans="2:6" x14ac:dyDescent="0.35">
      <c r="B17" s="5" t="s">
        <v>157</v>
      </c>
      <c r="C17" s="4" t="s">
        <v>19</v>
      </c>
      <c r="D17" s="5">
        <v>2</v>
      </c>
      <c r="E17" s="18">
        <f t="shared" si="0"/>
        <v>0</v>
      </c>
      <c r="F17" s="5">
        <v>4.3499999999999996</v>
      </c>
    </row>
    <row r="18" spans="2:6" x14ac:dyDescent="0.35">
      <c r="B18" s="5" t="s">
        <v>158</v>
      </c>
      <c r="C18" s="4" t="s">
        <v>20</v>
      </c>
      <c r="D18" s="5">
        <v>1</v>
      </c>
      <c r="E18" s="18">
        <f t="shared" si="0"/>
        <v>0</v>
      </c>
      <c r="F18" s="5">
        <v>2.17</v>
      </c>
    </row>
    <row r="19" spans="2:6" x14ac:dyDescent="0.35">
      <c r="B19" s="5" t="s">
        <v>159</v>
      </c>
      <c r="C19" s="4" t="s">
        <v>21</v>
      </c>
      <c r="D19" s="5">
        <v>1</v>
      </c>
      <c r="E19" s="18">
        <f t="shared" si="0"/>
        <v>0</v>
      </c>
      <c r="F19" s="5">
        <v>2.17</v>
      </c>
    </row>
    <row r="20" spans="2:6" x14ac:dyDescent="0.35">
      <c r="B20" s="5" t="s">
        <v>160</v>
      </c>
      <c r="C20" s="4" t="s">
        <v>22</v>
      </c>
      <c r="D20" s="5">
        <v>1</v>
      </c>
      <c r="E20" s="18">
        <f t="shared" si="0"/>
        <v>0</v>
      </c>
      <c r="F20" s="5">
        <v>2.17</v>
      </c>
    </row>
    <row r="21" spans="2:6" x14ac:dyDescent="0.35">
      <c r="B21" s="5" t="s">
        <v>161</v>
      </c>
      <c r="C21" s="4" t="s">
        <v>23</v>
      </c>
      <c r="D21" s="5">
        <v>4</v>
      </c>
      <c r="E21" s="18">
        <f t="shared" si="0"/>
        <v>0</v>
      </c>
      <c r="F21" s="5">
        <v>8.6999999999999993</v>
      </c>
    </row>
    <row r="22" spans="2:6" x14ac:dyDescent="0.35">
      <c r="B22" s="23">
        <v>4</v>
      </c>
      <c r="C22" s="25" t="s">
        <v>24</v>
      </c>
      <c r="D22" s="23" t="s">
        <v>2</v>
      </c>
      <c r="E22" s="26" t="s">
        <v>2</v>
      </c>
      <c r="F22" s="23" t="s">
        <v>2</v>
      </c>
    </row>
    <row r="23" spans="2:6" x14ac:dyDescent="0.35">
      <c r="B23" s="5" t="s">
        <v>101</v>
      </c>
      <c r="C23" s="4" t="s">
        <v>25</v>
      </c>
      <c r="D23" s="5">
        <v>4</v>
      </c>
      <c r="E23" s="18">
        <f t="shared" si="0"/>
        <v>0</v>
      </c>
      <c r="F23" s="5">
        <v>8.6999999999999993</v>
      </c>
    </row>
    <row r="24" spans="2:6" x14ac:dyDescent="0.35">
      <c r="B24" s="5" t="s">
        <v>103</v>
      </c>
      <c r="C24" s="4" t="s">
        <v>96</v>
      </c>
      <c r="D24" s="5">
        <v>3</v>
      </c>
      <c r="E24" s="18">
        <f t="shared" si="0"/>
        <v>0</v>
      </c>
      <c r="F24" s="5">
        <v>6.55</v>
      </c>
    </row>
    <row r="25" spans="2:6" x14ac:dyDescent="0.35">
      <c r="B25" s="5" t="s">
        <v>104</v>
      </c>
      <c r="C25" s="4" t="s">
        <v>98</v>
      </c>
      <c r="D25" s="5">
        <v>2</v>
      </c>
      <c r="E25" s="18">
        <f t="shared" si="0"/>
        <v>0</v>
      </c>
      <c r="F25" s="5">
        <v>4.3499999999999996</v>
      </c>
    </row>
    <row r="26" spans="2:6" x14ac:dyDescent="0.35">
      <c r="B26" s="5" t="s">
        <v>105</v>
      </c>
      <c r="C26" s="4" t="s">
        <v>26</v>
      </c>
      <c r="D26" s="5">
        <v>1</v>
      </c>
      <c r="E26" s="18">
        <f t="shared" si="0"/>
        <v>0</v>
      </c>
      <c r="F26" s="5">
        <v>2.17</v>
      </c>
    </row>
    <row r="27" spans="2:6" x14ac:dyDescent="0.35">
      <c r="B27" s="5" t="s">
        <v>162</v>
      </c>
      <c r="C27" s="4" t="s">
        <v>27</v>
      </c>
      <c r="D27" s="5">
        <v>3</v>
      </c>
      <c r="E27" s="18">
        <f t="shared" si="0"/>
        <v>0</v>
      </c>
      <c r="F27" s="5">
        <v>6.52</v>
      </c>
    </row>
    <row r="28" spans="2:6" x14ac:dyDescent="0.35">
      <c r="B28" s="23">
        <v>5</v>
      </c>
      <c r="C28" s="25" t="s">
        <v>28</v>
      </c>
      <c r="D28" s="23" t="s">
        <v>2</v>
      </c>
      <c r="E28" s="26" t="s">
        <v>2</v>
      </c>
      <c r="F28" s="23" t="s">
        <v>2</v>
      </c>
    </row>
    <row r="29" spans="2:6" x14ac:dyDescent="0.35">
      <c r="B29" s="5" t="s">
        <v>163</v>
      </c>
      <c r="C29" s="4" t="s">
        <v>102</v>
      </c>
      <c r="D29" s="5">
        <v>1</v>
      </c>
      <c r="E29" s="18">
        <f t="shared" si="0"/>
        <v>0</v>
      </c>
      <c r="F29" s="5">
        <v>2.17</v>
      </c>
    </row>
    <row r="30" spans="2:6" x14ac:dyDescent="0.35">
      <c r="B30" s="5" t="s">
        <v>164</v>
      </c>
      <c r="C30" s="4" t="s">
        <v>29</v>
      </c>
      <c r="D30" s="5">
        <v>2</v>
      </c>
      <c r="E30" s="18">
        <f t="shared" si="0"/>
        <v>0</v>
      </c>
      <c r="F30" s="5">
        <v>4.3499999999999996</v>
      </c>
    </row>
    <row r="31" spans="2:6" x14ac:dyDescent="0.35">
      <c r="B31" s="5" t="s">
        <v>165</v>
      </c>
      <c r="C31" s="4" t="s">
        <v>30</v>
      </c>
      <c r="D31" s="5">
        <v>1</v>
      </c>
      <c r="E31" s="18">
        <f t="shared" si="0"/>
        <v>0</v>
      </c>
      <c r="F31" s="5">
        <v>2.17</v>
      </c>
    </row>
    <row r="32" spans="2:6" x14ac:dyDescent="0.35">
      <c r="B32" s="5" t="s">
        <v>166</v>
      </c>
      <c r="C32" s="4" t="s">
        <v>31</v>
      </c>
      <c r="D32" s="5">
        <v>3</v>
      </c>
      <c r="E32" s="18">
        <f t="shared" si="0"/>
        <v>0</v>
      </c>
      <c r="F32" s="5">
        <v>6.52</v>
      </c>
    </row>
    <row r="33" spans="2:6" x14ac:dyDescent="0.35">
      <c r="B33" s="36" t="s">
        <v>94</v>
      </c>
      <c r="C33" s="37"/>
      <c r="D33" s="7">
        <f>SUM(D4:D32)</f>
        <v>47</v>
      </c>
      <c r="E33" s="19">
        <f>SUM(E4:E32)</f>
        <v>0</v>
      </c>
      <c r="F33" s="7">
        <f>SUM(F6:F32)</f>
        <v>99.999999999999986</v>
      </c>
    </row>
  </sheetData>
  <mergeCells count="2">
    <mergeCell ref="B1:F1"/>
    <mergeCell ref="B33:C3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9"/>
  <sheetViews>
    <sheetView zoomScale="145" zoomScaleNormal="145" workbookViewId="0">
      <selection activeCell="C15" sqref="C15"/>
    </sheetView>
  </sheetViews>
  <sheetFormatPr defaultRowHeight="14.5" x14ac:dyDescent="0.35"/>
  <cols>
    <col min="2" max="2" width="19.90625" style="1" bestFit="1" customWidth="1"/>
    <col min="3" max="3" width="35.1796875" bestFit="1" customWidth="1"/>
    <col min="4" max="4" width="22.1796875" style="2" bestFit="1" customWidth="1"/>
    <col min="5" max="6" width="0" hidden="1" customWidth="1"/>
  </cols>
  <sheetData>
    <row r="1" spans="2:6" ht="15" thickBot="1" x14ac:dyDescent="0.4">
      <c r="B1" s="38" t="s">
        <v>32</v>
      </c>
      <c r="C1" s="39"/>
      <c r="D1" s="40"/>
    </row>
    <row r="2" spans="2:6" ht="15" thickBot="1" x14ac:dyDescent="0.4">
      <c r="B2" s="11" t="s">
        <v>33</v>
      </c>
      <c r="C2" s="12" t="s">
        <v>34</v>
      </c>
      <c r="D2" s="15" t="s">
        <v>35</v>
      </c>
    </row>
    <row r="3" spans="2:6" x14ac:dyDescent="0.35">
      <c r="B3" s="6" t="s">
        <v>36</v>
      </c>
      <c r="C3" s="8" t="s">
        <v>110</v>
      </c>
      <c r="D3" s="10" t="s">
        <v>2</v>
      </c>
      <c r="E3" t="s">
        <v>168</v>
      </c>
      <c r="F3" t="s">
        <v>167</v>
      </c>
    </row>
    <row r="4" spans="2:6" x14ac:dyDescent="0.35">
      <c r="B4" s="6" t="s">
        <v>37</v>
      </c>
      <c r="C4" s="8" t="s">
        <v>106</v>
      </c>
      <c r="D4" s="10" t="s">
        <v>2</v>
      </c>
    </row>
    <row r="5" spans="2:6" x14ac:dyDescent="0.35">
      <c r="B5" s="6" t="s">
        <v>77</v>
      </c>
      <c r="C5" s="8" t="s">
        <v>107</v>
      </c>
      <c r="D5" s="10">
        <v>21</v>
      </c>
      <c r="E5">
        <v>3</v>
      </c>
      <c r="F5">
        <v>7</v>
      </c>
    </row>
    <row r="6" spans="2:6" x14ac:dyDescent="0.35">
      <c r="B6" s="6" t="s">
        <v>79</v>
      </c>
      <c r="C6" s="8" t="s">
        <v>108</v>
      </c>
      <c r="D6" s="10">
        <v>24</v>
      </c>
      <c r="E6">
        <v>3</v>
      </c>
      <c r="F6">
        <v>8</v>
      </c>
    </row>
    <row r="7" spans="2:6" x14ac:dyDescent="0.35">
      <c r="B7" s="6" t="s">
        <v>90</v>
      </c>
      <c r="C7" s="8" t="s">
        <v>19</v>
      </c>
      <c r="D7" s="10">
        <v>21</v>
      </c>
      <c r="E7">
        <v>3</v>
      </c>
      <c r="F7">
        <v>7</v>
      </c>
    </row>
    <row r="8" spans="2:6" x14ac:dyDescent="0.35">
      <c r="B8" s="6" t="s">
        <v>92</v>
      </c>
      <c r="C8" s="8" t="s">
        <v>109</v>
      </c>
      <c r="D8" s="10">
        <v>34</v>
      </c>
      <c r="E8">
        <v>4</v>
      </c>
      <c r="F8">
        <v>8.5</v>
      </c>
    </row>
    <row r="9" spans="2:6" ht="15" thickBot="1" x14ac:dyDescent="0.4">
      <c r="B9" s="41" t="s">
        <v>94</v>
      </c>
      <c r="C9" s="42"/>
      <c r="D9" s="16">
        <f>SUM(D3:D8)</f>
        <v>100</v>
      </c>
    </row>
  </sheetData>
  <mergeCells count="2">
    <mergeCell ref="B1:D1"/>
    <mergeCell ref="B9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64F0FBE7AA76468BADB7B75AB89EF8" ma:contentTypeVersion="3" ma:contentTypeDescription="Create a new document." ma:contentTypeScope="" ma:versionID="a2f2ffcb9bf5ef8e0d27bdd12d772623">
  <xsd:schema xmlns:xsd="http://www.w3.org/2001/XMLSchema" xmlns:xs="http://www.w3.org/2001/XMLSchema" xmlns:p="http://schemas.microsoft.com/office/2006/metadata/properties" xmlns:ns2="90fac1b5-f34d-4af4-ad48-822ff604c3e5" targetNamespace="http://schemas.microsoft.com/office/2006/metadata/properties" ma:root="true" ma:fieldsID="6f690cc6e808d2aed364ffd57952630c" ns2:_="">
    <xsd:import namespace="90fac1b5-f34d-4af4-ad48-822ff604c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ac1b5-f34d-4af4-ad48-822ff604c3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AA98C-2E21-41CD-B7C8-93591F62DD04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90fac1b5-f34d-4af4-ad48-822ff604c3e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3C7D8B-2FED-47AA-A213-89C557B617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fac1b5-f34d-4af4-ad48-822ff604c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35F467-B4FA-41F8-A125-15909D9F91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Volume 2</vt:lpstr>
      <vt:lpstr>Volume 3</vt:lpstr>
      <vt:lpstr>Volume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Pillay</dc:creator>
  <cp:lastModifiedBy>Minal Jaga</cp:lastModifiedBy>
  <dcterms:created xsi:type="dcterms:W3CDTF">2019-11-27T10:26:15Z</dcterms:created>
  <dcterms:modified xsi:type="dcterms:W3CDTF">2025-11-06T09:39:01Z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0x010100B864F0FBE7AA76468BADB7B75AB89EF8</vt:lpwstr>
  </property>
</Properties>
</file>